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огноз" sheetId="5" r:id="rId1"/>
  </sheets>
  <definedNames>
    <definedName name="_xlnm.Print_Area" localSheetId="0">прогноз!$A$1:$F$45</definedName>
  </definedNames>
  <calcPr calcId="124519" iterateDelta="1E-4"/>
</workbook>
</file>

<file path=xl/calcChain.xml><?xml version="1.0" encoding="utf-8"?>
<calcChain xmlns="http://schemas.openxmlformats.org/spreadsheetml/2006/main">
  <c r="D42" i="5"/>
  <c r="D27"/>
  <c r="D40"/>
  <c r="B34"/>
  <c r="B33"/>
  <c r="F9"/>
  <c r="E9"/>
  <c r="D9"/>
  <c r="F34"/>
  <c r="E34"/>
  <c r="C42"/>
  <c r="C43" s="1"/>
  <c r="C9"/>
  <c r="F42"/>
  <c r="E42"/>
  <c r="F27" l="1"/>
  <c r="E27"/>
  <c r="C27"/>
  <c r="C34"/>
  <c r="F33"/>
  <c r="E33"/>
  <c r="D33"/>
  <c r="C33"/>
  <c r="B27" l="1"/>
  <c r="C36" l="1"/>
  <c r="B36"/>
  <c r="F36"/>
  <c r="E36"/>
  <c r="D36"/>
  <c r="D34" l="1"/>
  <c r="C19"/>
  <c r="D19"/>
  <c r="E19"/>
  <c r="F19"/>
  <c r="B19"/>
  <c r="F31" l="1"/>
  <c r="E31"/>
  <c r="D31"/>
  <c r="C31"/>
  <c r="C6"/>
  <c r="C11" s="1"/>
  <c r="D6"/>
  <c r="D11" s="1"/>
  <c r="E6"/>
  <c r="E11" s="1"/>
  <c r="F6"/>
  <c r="F11" s="1"/>
  <c r="B6"/>
  <c r="B11" s="1"/>
  <c r="B31"/>
  <c r="B43" s="1"/>
  <c r="B14"/>
  <c r="B28" s="1"/>
  <c r="F14"/>
  <c r="F28" s="1"/>
  <c r="E14"/>
  <c r="E28" s="1"/>
  <c r="D14"/>
  <c r="D28" s="1"/>
  <c r="C14"/>
  <c r="C28" s="1"/>
  <c r="F43" l="1"/>
  <c r="D43"/>
  <c r="E43"/>
</calcChain>
</file>

<file path=xl/sharedStrings.xml><?xml version="1.0" encoding="utf-8"?>
<sst xmlns="http://schemas.openxmlformats.org/spreadsheetml/2006/main" count="45" uniqueCount="25">
  <si>
    <t>Наименование</t>
  </si>
  <si>
    <t>Доходы-всего</t>
  </si>
  <si>
    <t>в том числе:</t>
  </si>
  <si>
    <t>Расходы-всего</t>
  </si>
  <si>
    <t>Профицит (+),  дефицит (-)</t>
  </si>
  <si>
    <t>млн. рублей</t>
  </si>
  <si>
    <t xml:space="preserve"> -налоговые и неналоговые</t>
  </si>
  <si>
    <t xml:space="preserve"> -безвозмездные поступления</t>
  </si>
  <si>
    <t xml:space="preserve">Прогноз основных характеристик консолидированного бюджета Костромской области  </t>
  </si>
  <si>
    <t>Областной бюджет:</t>
  </si>
  <si>
    <t>из них:</t>
  </si>
  <si>
    <t>Консолидированный бюджет:</t>
  </si>
  <si>
    <t>2025 год
прогноз</t>
  </si>
  <si>
    <t>дотации</t>
  </si>
  <si>
    <t>субсидии</t>
  </si>
  <si>
    <t>субвенции</t>
  </si>
  <si>
    <t>иные межбюджетные трансферты</t>
  </si>
  <si>
    <t>Консолидированные местные бюджеты:</t>
  </si>
  <si>
    <t>безвозмездные поступления от других бюджетов бюджетной системы</t>
  </si>
  <si>
    <t>расходы без учета межбюджетных трансфертов местным бюджетам</t>
  </si>
  <si>
    <t>- безвозмездные поступления</t>
  </si>
  <si>
    <t>2026 год
прогноз</t>
  </si>
  <si>
    <t>2023 год
исполнено</t>
  </si>
  <si>
    <t>2024 год
оценка</t>
  </si>
  <si>
    <t>2027 год
прогноз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</si>
</sst>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0" fillId="0" borderId="0" xfId="0" applyNumberFormat="1"/>
    <xf numFmtId="16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workbookViewId="0">
      <pane xSplit="1" ySplit="4" topLeftCell="B26" activePane="bottomRight" state="frozen"/>
      <selection pane="topRight" activeCell="B1" sqref="B1"/>
      <selection pane="bottomLeft" activeCell="A5" sqref="A5"/>
      <selection pane="bottomRight" sqref="A1:F45"/>
    </sheetView>
  </sheetViews>
  <sheetFormatPr defaultRowHeight="15"/>
  <cols>
    <col min="1" max="1" width="41.140625" customWidth="1"/>
    <col min="2" max="2" width="13.42578125" customWidth="1"/>
    <col min="3" max="4" width="11.85546875" customWidth="1"/>
    <col min="5" max="6" width="12.140625" customWidth="1"/>
    <col min="8" max="8" width="12.140625" customWidth="1"/>
    <col min="9" max="9" width="11.85546875" customWidth="1"/>
    <col min="10" max="10" width="11.42578125" customWidth="1"/>
    <col min="11" max="11" width="12.42578125" customWidth="1"/>
    <col min="12" max="12" width="13.7109375" customWidth="1"/>
  </cols>
  <sheetData>
    <row r="1" spans="1:12" ht="18" customHeight="1">
      <c r="A1" s="26" t="s">
        <v>8</v>
      </c>
      <c r="B1" s="26"/>
      <c r="C1" s="26"/>
      <c r="D1" s="26"/>
      <c r="E1" s="26"/>
      <c r="F1" s="26"/>
    </row>
    <row r="2" spans="1:12" ht="8.25" customHeight="1">
      <c r="A2" s="1"/>
      <c r="B2" s="1"/>
      <c r="C2" s="1"/>
    </row>
    <row r="3" spans="1:12" ht="18.75">
      <c r="A3" s="1"/>
      <c r="B3" s="1"/>
      <c r="C3" s="1"/>
      <c r="F3" s="8" t="s">
        <v>5</v>
      </c>
    </row>
    <row r="4" spans="1:12" ht="36" customHeight="1">
      <c r="A4" s="19" t="s">
        <v>0</v>
      </c>
      <c r="B4" s="20" t="s">
        <v>22</v>
      </c>
      <c r="C4" s="20" t="s">
        <v>23</v>
      </c>
      <c r="D4" s="20" t="s">
        <v>12</v>
      </c>
      <c r="E4" s="20" t="s">
        <v>21</v>
      </c>
      <c r="F4" s="20" t="s">
        <v>24</v>
      </c>
    </row>
    <row r="5" spans="1:12" ht="18.75">
      <c r="A5" s="9" t="s">
        <v>11</v>
      </c>
      <c r="B5" s="6"/>
      <c r="C5" s="6"/>
      <c r="D5" s="6"/>
      <c r="E5" s="6"/>
      <c r="F5" s="6"/>
    </row>
    <row r="6" spans="1:12" ht="18.75">
      <c r="A6" s="3" t="s">
        <v>1</v>
      </c>
      <c r="B6" s="2">
        <f>B8+B9</f>
        <v>63093.4</v>
      </c>
      <c r="C6" s="2">
        <f>C8+C9</f>
        <v>69141.8</v>
      </c>
      <c r="D6" s="2">
        <f t="shared" ref="D6:F6" si="0">D8+D9</f>
        <v>62659.5</v>
      </c>
      <c r="E6" s="2">
        <f t="shared" si="0"/>
        <v>61986.600000000006</v>
      </c>
      <c r="F6" s="2">
        <f t="shared" si="0"/>
        <v>62773.599999999999</v>
      </c>
      <c r="H6" s="16"/>
      <c r="I6" s="16"/>
    </row>
    <row r="7" spans="1:12" ht="15.75">
      <c r="A7" s="23" t="s">
        <v>2</v>
      </c>
      <c r="B7" s="24"/>
      <c r="C7" s="24"/>
      <c r="D7" s="24"/>
      <c r="E7" s="24"/>
      <c r="F7" s="24"/>
    </row>
    <row r="8" spans="1:12" ht="18.75">
      <c r="A8" s="4" t="s">
        <v>6</v>
      </c>
      <c r="B8" s="2">
        <v>45009.8</v>
      </c>
      <c r="C8" s="2">
        <v>50241.7</v>
      </c>
      <c r="D8" s="7">
        <v>51090.3</v>
      </c>
      <c r="E8" s="7">
        <v>53394.400000000001</v>
      </c>
      <c r="F8" s="7">
        <v>55781.7</v>
      </c>
    </row>
    <row r="9" spans="1:12" ht="18.75">
      <c r="A9" s="4" t="s">
        <v>20</v>
      </c>
      <c r="B9" s="2">
        <v>18083.599999999999</v>
      </c>
      <c r="C9" s="5">
        <f>18838.4+61.7</f>
        <v>18900.100000000002</v>
      </c>
      <c r="D9" s="21">
        <f>11519.2+50</f>
        <v>11569.2</v>
      </c>
      <c r="E9" s="21">
        <f>8542.2+50</f>
        <v>8592.2000000000007</v>
      </c>
      <c r="F9" s="21">
        <f>6941.9+50</f>
        <v>6991.9</v>
      </c>
    </row>
    <row r="10" spans="1:12" ht="18.75">
      <c r="A10" s="3" t="s">
        <v>3</v>
      </c>
      <c r="B10" s="5">
        <v>65457.8</v>
      </c>
      <c r="C10" s="17">
        <v>71190.2</v>
      </c>
      <c r="D10" s="17">
        <v>57792.7</v>
      </c>
      <c r="E10" s="17">
        <v>57373.9</v>
      </c>
      <c r="F10" s="17">
        <v>57944.9</v>
      </c>
      <c r="H10" s="16"/>
      <c r="I10" s="16"/>
      <c r="J10" s="16"/>
      <c r="K10" s="16"/>
      <c r="L10" s="16"/>
    </row>
    <row r="11" spans="1:12" ht="18.75">
      <c r="A11" s="3" t="s">
        <v>4</v>
      </c>
      <c r="B11" s="5">
        <f>B6-B10</f>
        <v>-2364.4000000000015</v>
      </c>
      <c r="C11" s="5">
        <f t="shared" ref="C11:F11" si="1">C6-C10</f>
        <v>-2048.3999999999942</v>
      </c>
      <c r="D11" s="5">
        <f t="shared" si="1"/>
        <v>4866.8000000000029</v>
      </c>
      <c r="E11" s="5">
        <f t="shared" si="1"/>
        <v>4612.7000000000044</v>
      </c>
      <c r="F11" s="5">
        <f t="shared" si="1"/>
        <v>4828.6999999999971</v>
      </c>
    </row>
    <row r="12" spans="1:12" ht="4.5" customHeight="1">
      <c r="A12" s="3"/>
      <c r="B12" s="3"/>
      <c r="C12" s="5"/>
      <c r="D12" s="7"/>
      <c r="E12" s="7"/>
      <c r="F12" s="7"/>
    </row>
    <row r="13" spans="1:12" ht="16.5" customHeight="1">
      <c r="A13" s="9" t="s">
        <v>9</v>
      </c>
      <c r="B13" s="6"/>
      <c r="C13" s="6"/>
      <c r="D13" s="6"/>
      <c r="E13" s="6"/>
      <c r="F13" s="6"/>
    </row>
    <row r="14" spans="1:12" ht="18.75">
      <c r="A14" s="3" t="s">
        <v>1</v>
      </c>
      <c r="B14" s="2">
        <f>B16+B17</f>
        <v>54459.9</v>
      </c>
      <c r="C14" s="2">
        <f>C16+C17</f>
        <v>59180.5</v>
      </c>
      <c r="D14" s="2">
        <f>D16+D17</f>
        <v>52415.3</v>
      </c>
      <c r="E14" s="2">
        <f>E16+E17</f>
        <v>51353.7</v>
      </c>
      <c r="F14" s="2">
        <f>F16+F17</f>
        <v>51759.4</v>
      </c>
    </row>
    <row r="15" spans="1:12" ht="15.75">
      <c r="A15" s="23" t="s">
        <v>2</v>
      </c>
      <c r="B15" s="24"/>
      <c r="C15" s="24"/>
      <c r="D15" s="24"/>
      <c r="E15" s="24"/>
      <c r="F15" s="24"/>
    </row>
    <row r="16" spans="1:12" ht="18.75">
      <c r="A16" s="4" t="s">
        <v>6</v>
      </c>
      <c r="B16" s="2">
        <v>36392.9</v>
      </c>
      <c r="C16" s="2">
        <v>40342.1</v>
      </c>
      <c r="D16" s="7">
        <v>40896.1</v>
      </c>
      <c r="E16" s="7">
        <v>42811.5</v>
      </c>
      <c r="F16" s="7">
        <v>44817.5</v>
      </c>
    </row>
    <row r="17" spans="1:6" ht="18.75">
      <c r="A17" s="4" t="s">
        <v>20</v>
      </c>
      <c r="B17" s="2">
        <v>18067</v>
      </c>
      <c r="C17" s="2">
        <v>18838.400000000001</v>
      </c>
      <c r="D17" s="7">
        <v>11519.2</v>
      </c>
      <c r="E17" s="7">
        <v>8542.2000000000007</v>
      </c>
      <c r="F17" s="7">
        <v>6941.9</v>
      </c>
    </row>
    <row r="18" spans="1:6" ht="15.75" customHeight="1">
      <c r="A18" s="13" t="s">
        <v>2</v>
      </c>
      <c r="B18" s="10"/>
      <c r="C18" s="10"/>
      <c r="D18" s="11"/>
      <c r="E18" s="11"/>
      <c r="F18" s="12"/>
    </row>
    <row r="19" spans="1:6" ht="56.25">
      <c r="A19" s="14" t="s">
        <v>18</v>
      </c>
      <c r="B19" s="2">
        <f>SUM(B21:B24)</f>
        <v>17163.100000000002</v>
      </c>
      <c r="C19" s="2">
        <f t="shared" ref="C19:F19" si="2">SUM(C21:C24)</f>
        <v>18490.900000000001</v>
      </c>
      <c r="D19" s="2">
        <f t="shared" si="2"/>
        <v>11515.8</v>
      </c>
      <c r="E19" s="2">
        <f t="shared" si="2"/>
        <v>8538.7999999999993</v>
      </c>
      <c r="F19" s="2">
        <f t="shared" si="2"/>
        <v>6938.5</v>
      </c>
    </row>
    <row r="20" spans="1:6" ht="15.75">
      <c r="A20" s="23" t="s">
        <v>10</v>
      </c>
      <c r="B20" s="24"/>
      <c r="C20" s="24"/>
      <c r="D20" s="24"/>
      <c r="E20" s="24"/>
      <c r="F20" s="25"/>
    </row>
    <row r="21" spans="1:6" ht="18.75">
      <c r="A21" s="4" t="s">
        <v>13</v>
      </c>
      <c r="B21" s="2">
        <v>5491.9</v>
      </c>
      <c r="C21" s="2">
        <v>6652.3</v>
      </c>
      <c r="D21" s="7">
        <v>5058.8</v>
      </c>
      <c r="E21" s="7">
        <v>3881.1</v>
      </c>
      <c r="F21" s="7">
        <v>3881.1</v>
      </c>
    </row>
    <row r="22" spans="1:6" ht="18.75">
      <c r="A22" s="4" t="s">
        <v>14</v>
      </c>
      <c r="B22" s="2">
        <v>9188.7000000000007</v>
      </c>
      <c r="C22" s="2">
        <v>9696.1</v>
      </c>
      <c r="D22" s="7">
        <v>4568.2</v>
      </c>
      <c r="E22" s="7">
        <v>2730.9</v>
      </c>
      <c r="F22" s="7">
        <v>1132.2</v>
      </c>
    </row>
    <row r="23" spans="1:6" ht="18.75">
      <c r="A23" s="4" t="s">
        <v>15</v>
      </c>
      <c r="B23" s="2">
        <v>1306.7</v>
      </c>
      <c r="C23" s="2">
        <v>1485.7</v>
      </c>
      <c r="D23" s="7">
        <v>1460.4</v>
      </c>
      <c r="E23" s="7">
        <v>1499.4</v>
      </c>
      <c r="F23" s="7">
        <v>1497.8</v>
      </c>
    </row>
    <row r="24" spans="1:6" ht="18.75">
      <c r="A24" s="4" t="s">
        <v>16</v>
      </c>
      <c r="B24" s="2">
        <v>1175.8</v>
      </c>
      <c r="C24" s="2">
        <v>656.8</v>
      </c>
      <c r="D24" s="7">
        <v>428.4</v>
      </c>
      <c r="E24" s="7">
        <v>427.4</v>
      </c>
      <c r="F24" s="7">
        <v>427.4</v>
      </c>
    </row>
    <row r="25" spans="1:6" ht="18.75">
      <c r="A25" s="3" t="s">
        <v>3</v>
      </c>
      <c r="B25" s="5">
        <v>56121.2</v>
      </c>
      <c r="C25" s="5">
        <v>60443.9</v>
      </c>
      <c r="D25" s="5">
        <v>47206.5</v>
      </c>
      <c r="E25" s="5">
        <v>46468</v>
      </c>
      <c r="F25" s="5">
        <v>46780.7</v>
      </c>
    </row>
    <row r="26" spans="1:6" ht="18.75">
      <c r="A26" s="13" t="s">
        <v>2</v>
      </c>
      <c r="B26" s="5"/>
      <c r="C26" s="5"/>
      <c r="D26" s="5"/>
      <c r="E26" s="5"/>
      <c r="F26" s="5"/>
    </row>
    <row r="27" spans="1:6" ht="38.25" customHeight="1">
      <c r="A27" s="15" t="s">
        <v>19</v>
      </c>
      <c r="B27" s="5">
        <f>B25-22547.6</f>
        <v>33573.599999999999</v>
      </c>
      <c r="C27" s="5">
        <f>C25-22914</f>
        <v>37529.9</v>
      </c>
      <c r="D27" s="5">
        <f>D25-14667</f>
        <v>32539.5</v>
      </c>
      <c r="E27" s="5">
        <f>E25-13890</f>
        <v>32578</v>
      </c>
      <c r="F27" s="5">
        <f>F25-13610.8</f>
        <v>33169.899999999994</v>
      </c>
    </row>
    <row r="28" spans="1:6" ht="18.75">
      <c r="A28" s="3" t="s">
        <v>4</v>
      </c>
      <c r="B28" s="5">
        <f>B14-B25</f>
        <v>-1661.2999999999956</v>
      </c>
      <c r="C28" s="5">
        <f>C14-C25</f>
        <v>-1263.4000000000015</v>
      </c>
      <c r="D28" s="5">
        <f>D14-D25</f>
        <v>5208.8000000000029</v>
      </c>
      <c r="E28" s="5">
        <f>E14-E25</f>
        <v>4885.6999999999971</v>
      </c>
      <c r="F28" s="5">
        <f>F14-F25</f>
        <v>4978.7000000000044</v>
      </c>
    </row>
    <row r="29" spans="1:6" ht="6" customHeight="1">
      <c r="A29" s="3"/>
      <c r="B29" s="3"/>
      <c r="C29" s="5"/>
      <c r="D29" s="7"/>
      <c r="E29" s="7"/>
      <c r="F29" s="7"/>
    </row>
    <row r="30" spans="1:6" ht="35.25" customHeight="1">
      <c r="A30" s="18" t="s">
        <v>17</v>
      </c>
      <c r="B30" s="6"/>
      <c r="C30" s="6"/>
      <c r="D30" s="6"/>
      <c r="E30" s="6"/>
      <c r="F30" s="6"/>
    </row>
    <row r="31" spans="1:6" ht="18.75">
      <c r="A31" s="3" t="s">
        <v>1</v>
      </c>
      <c r="B31" s="2">
        <f>B33+B34</f>
        <v>31181.1</v>
      </c>
      <c r="C31" s="2">
        <f>C33+C34</f>
        <v>32875.300000000003</v>
      </c>
      <c r="D31" s="2">
        <f>D33+D34</f>
        <v>24911.200000000004</v>
      </c>
      <c r="E31" s="2">
        <f>E33+E34</f>
        <v>24522.9</v>
      </c>
      <c r="F31" s="2">
        <f>F33+F34</f>
        <v>24625</v>
      </c>
    </row>
    <row r="32" spans="1:6" ht="15.75">
      <c r="A32" s="23" t="s">
        <v>2</v>
      </c>
      <c r="B32" s="24"/>
      <c r="C32" s="24"/>
      <c r="D32" s="24"/>
      <c r="E32" s="24"/>
      <c r="F32" s="24"/>
    </row>
    <row r="33" spans="1:6" ht="18.75">
      <c r="A33" s="4" t="s">
        <v>6</v>
      </c>
      <c r="B33" s="2">
        <f>8630.6-13.7</f>
        <v>8616.9</v>
      </c>
      <c r="C33" s="2">
        <f>C8-C16</f>
        <v>9899.5999999999985</v>
      </c>
      <c r="D33" s="2">
        <f t="shared" ref="D33:E33" si="3">D8-D16</f>
        <v>10194.200000000004</v>
      </c>
      <c r="E33" s="2">
        <f t="shared" si="3"/>
        <v>10582.900000000001</v>
      </c>
      <c r="F33" s="2">
        <f>F8-F16</f>
        <v>10964.199999999997</v>
      </c>
    </row>
    <row r="34" spans="1:6" ht="18.75">
      <c r="A34" s="4" t="s">
        <v>7</v>
      </c>
      <c r="B34" s="17">
        <f>22547.6+16.6</f>
        <v>22564.199999999997</v>
      </c>
      <c r="C34" s="2">
        <f>25170.8-2215.1+20</f>
        <v>22975.7</v>
      </c>
      <c r="D34" s="7">
        <f>D36+50</f>
        <v>14717</v>
      </c>
      <c r="E34" s="7">
        <f>E36+50</f>
        <v>13940</v>
      </c>
      <c r="F34" s="7">
        <f>F36+50</f>
        <v>13660.800000000001</v>
      </c>
    </row>
    <row r="35" spans="1:6" ht="18.75">
      <c r="A35" s="13" t="s">
        <v>2</v>
      </c>
      <c r="B35" s="10"/>
      <c r="C35" s="10"/>
      <c r="D35" s="11"/>
      <c r="E35" s="11"/>
      <c r="F35" s="12"/>
    </row>
    <row r="36" spans="1:6" ht="54" customHeight="1">
      <c r="A36" s="14" t="s">
        <v>18</v>
      </c>
      <c r="B36" s="2">
        <f t="shared" ref="B36:F36" si="4">SUM(B38:B41)</f>
        <v>22547.600000000002</v>
      </c>
      <c r="C36" s="2">
        <f t="shared" si="4"/>
        <v>22914</v>
      </c>
      <c r="D36" s="2">
        <f t="shared" si="4"/>
        <v>14667</v>
      </c>
      <c r="E36" s="2">
        <f t="shared" si="4"/>
        <v>13890</v>
      </c>
      <c r="F36" s="2">
        <f t="shared" si="4"/>
        <v>13610.800000000001</v>
      </c>
    </row>
    <row r="37" spans="1:6" ht="15.75">
      <c r="A37" s="23" t="s">
        <v>10</v>
      </c>
      <c r="B37" s="24"/>
      <c r="C37" s="24"/>
      <c r="D37" s="24"/>
      <c r="E37" s="24"/>
      <c r="F37" s="25"/>
    </row>
    <row r="38" spans="1:6" ht="18.75">
      <c r="A38" s="4" t="s">
        <v>13</v>
      </c>
      <c r="B38" s="2">
        <v>7212.2</v>
      </c>
      <c r="C38" s="2">
        <v>8638.9</v>
      </c>
      <c r="D38" s="2">
        <v>4762.3</v>
      </c>
      <c r="E38" s="2">
        <v>4889.1000000000004</v>
      </c>
      <c r="F38" s="2">
        <v>4994.6000000000004</v>
      </c>
    </row>
    <row r="39" spans="1:6" ht="18.75">
      <c r="A39" s="4" t="s">
        <v>14</v>
      </c>
      <c r="B39" s="2">
        <v>5342.2</v>
      </c>
      <c r="C39" s="2">
        <v>5583.6</v>
      </c>
      <c r="D39" s="2">
        <v>2293.1</v>
      </c>
      <c r="E39" s="2">
        <v>1474.9</v>
      </c>
      <c r="F39" s="2">
        <v>1091.8</v>
      </c>
    </row>
    <row r="40" spans="1:6" ht="18.75">
      <c r="A40" s="4" t="s">
        <v>15</v>
      </c>
      <c r="B40" s="2">
        <v>6245.3</v>
      </c>
      <c r="C40" s="2">
        <v>7206.3</v>
      </c>
      <c r="D40" s="2">
        <f>7219.7+90.8</f>
        <v>7310.5</v>
      </c>
      <c r="E40" s="2">
        <v>7225.9</v>
      </c>
      <c r="F40" s="2">
        <v>7224.3</v>
      </c>
    </row>
    <row r="41" spans="1:6" ht="18.75">
      <c r="A41" s="4" t="s">
        <v>16</v>
      </c>
      <c r="B41" s="2">
        <v>3747.9</v>
      </c>
      <c r="C41" s="2">
        <v>1485.2</v>
      </c>
      <c r="D41" s="2">
        <v>301.10000000000002</v>
      </c>
      <c r="E41" s="2">
        <v>300.10000000000002</v>
      </c>
      <c r="F41" s="2">
        <v>300.10000000000002</v>
      </c>
    </row>
    <row r="42" spans="1:6" ht="18.75">
      <c r="A42" s="3" t="s">
        <v>3</v>
      </c>
      <c r="B42" s="17">
        <v>31884.2</v>
      </c>
      <c r="C42" s="17">
        <f>32875.3+785</f>
        <v>33660.300000000003</v>
      </c>
      <c r="D42" s="2">
        <f>24968.1+192+93.1</f>
        <v>25253.199999999997</v>
      </c>
      <c r="E42" s="2">
        <f>24672.9+123</f>
        <v>24795.9</v>
      </c>
      <c r="F42" s="2">
        <f>24775</f>
        <v>24775</v>
      </c>
    </row>
    <row r="43" spans="1:6" ht="18.75">
      <c r="A43" s="3" t="s">
        <v>4</v>
      </c>
      <c r="B43" s="17">
        <f>B31-B42</f>
        <v>-703.10000000000218</v>
      </c>
      <c r="C43" s="2">
        <f>C31-C42</f>
        <v>-785</v>
      </c>
      <c r="D43" s="2">
        <f t="shared" ref="D43:F43" si="5">D31-D42</f>
        <v>-341.99999999999272</v>
      </c>
      <c r="E43" s="2">
        <f t="shared" si="5"/>
        <v>-273</v>
      </c>
      <c r="F43" s="2">
        <f t="shared" si="5"/>
        <v>-150</v>
      </c>
    </row>
    <row r="44" spans="1:6" ht="11.25" customHeight="1"/>
    <row r="45" spans="1:6">
      <c r="B45" s="16"/>
      <c r="C45" s="16"/>
      <c r="D45" s="16"/>
      <c r="E45" s="16"/>
      <c r="F45" s="16"/>
    </row>
    <row r="46" spans="1:6">
      <c r="B46" s="22"/>
      <c r="C46" s="16"/>
      <c r="D46" s="16"/>
      <c r="E46" s="16"/>
      <c r="F46" s="16"/>
    </row>
    <row r="47" spans="1:6">
      <c r="B47" s="16"/>
      <c r="C47" s="16"/>
      <c r="D47" s="16"/>
      <c r="E47" s="16"/>
      <c r="F47" s="16"/>
    </row>
    <row r="48" spans="1:6">
      <c r="B48" s="16"/>
      <c r="C48" s="16"/>
      <c r="D48" s="16"/>
      <c r="E48" s="16"/>
      <c r="F48" s="16"/>
    </row>
    <row r="49" spans="2:6">
      <c r="B49" s="16"/>
      <c r="C49" s="16"/>
      <c r="D49" s="16"/>
      <c r="E49" s="16"/>
      <c r="F49" s="16"/>
    </row>
    <row r="50" spans="2:6">
      <c r="B50" s="16"/>
      <c r="C50" s="16"/>
      <c r="D50" s="16"/>
      <c r="E50" s="16"/>
      <c r="F50" s="16"/>
    </row>
    <row r="53" spans="2:6">
      <c r="C53" s="16"/>
      <c r="D53" s="16"/>
      <c r="E53" s="16"/>
      <c r="F53" s="16"/>
    </row>
  </sheetData>
  <mergeCells count="6">
    <mergeCell ref="A37:F37"/>
    <mergeCell ref="A7:F7"/>
    <mergeCell ref="A1:F1"/>
    <mergeCell ref="A15:F15"/>
    <mergeCell ref="A20:F20"/>
    <mergeCell ref="A32:F32"/>
  </mergeCells>
  <pageMargins left="0.78740157480314965" right="0.39370078740157483" top="0.70866141732283472" bottom="0.70866141732283472" header="0.31496062992125984" footer="0.31496062992125984"/>
  <pageSetup paperSize="9" scale="85" firstPageNumber="486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2024-10-28T06:32:27Z</dcterms:modified>
</cp:coreProperties>
</file>